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na zad.własne" sheetId="1" r:id="rId1"/>
  </sheets>
  <calcPr calcId="145621"/>
</workbook>
</file>

<file path=xl/calcChain.xml><?xml version="1.0" encoding="utf-8"?>
<calcChain xmlns="http://schemas.openxmlformats.org/spreadsheetml/2006/main">
  <c r="H49" i="1" l="1"/>
  <c r="H48" i="1"/>
  <c r="H46" i="1"/>
  <c r="H45" i="1"/>
  <c r="H44" i="1"/>
  <c r="H42" i="1"/>
  <c r="H41" i="1"/>
  <c r="H37" i="1"/>
  <c r="H36" i="1"/>
  <c r="H34" i="1"/>
  <c r="H33" i="1"/>
  <c r="H31" i="1"/>
  <c r="H30" i="1"/>
  <c r="H28" i="1"/>
  <c r="H27" i="1"/>
  <c r="H26" i="1"/>
  <c r="H24" i="1"/>
  <c r="H23" i="1"/>
  <c r="H18" i="1"/>
  <c r="H17" i="1"/>
  <c r="H12" i="1"/>
  <c r="H11" i="1"/>
  <c r="H10" i="1"/>
  <c r="K49" i="1" l="1"/>
  <c r="K48" i="1"/>
  <c r="K47" i="1"/>
  <c r="K45" i="1"/>
  <c r="K44" i="1"/>
  <c r="K41" i="1"/>
  <c r="K43" i="1"/>
  <c r="K40" i="1"/>
  <c r="K39" i="1"/>
  <c r="K38" i="1"/>
  <c r="K36" i="1"/>
  <c r="K35" i="1"/>
  <c r="K33" i="1"/>
  <c r="K32" i="1"/>
  <c r="K30" i="1"/>
  <c r="K29" i="1"/>
  <c r="K27" i="1"/>
  <c r="K26" i="1"/>
  <c r="K25" i="1"/>
  <c r="K23" i="1"/>
  <c r="K22" i="1"/>
  <c r="K21" i="1"/>
  <c r="K20" i="1"/>
  <c r="K19" i="1"/>
  <c r="K17" i="1"/>
  <c r="K16" i="1"/>
  <c r="K15" i="1"/>
  <c r="K14" i="1"/>
  <c r="K13" i="1"/>
  <c r="J49" i="1"/>
  <c r="I49" i="1"/>
  <c r="J48" i="1" l="1"/>
  <c r="I48" i="1"/>
  <c r="J45" i="1"/>
  <c r="I45" i="1"/>
  <c r="I44" i="1"/>
  <c r="J41" i="1"/>
  <c r="I41" i="1"/>
  <c r="I36" i="1"/>
  <c r="J33" i="1"/>
  <c r="I33" i="1"/>
  <c r="J30" i="1"/>
  <c r="J27" i="1"/>
  <c r="I27" i="1"/>
  <c r="G27" i="1"/>
  <c r="F27" i="1"/>
  <c r="I30" i="1"/>
  <c r="I26" i="1"/>
  <c r="I23" i="1"/>
  <c r="I17" i="1"/>
  <c r="K10" i="1" l="1"/>
  <c r="G11" i="1" l="1"/>
  <c r="F11" i="1"/>
  <c r="K11" i="1" l="1"/>
  <c r="J26" i="1"/>
  <c r="G26" i="1"/>
  <c r="F26" i="1"/>
  <c r="F30" i="1" l="1"/>
  <c r="F17" i="1"/>
  <c r="G48" i="1"/>
  <c r="F48" i="1"/>
  <c r="J44" i="1"/>
  <c r="G44" i="1"/>
  <c r="F44" i="1"/>
  <c r="G41" i="1"/>
  <c r="F41" i="1"/>
  <c r="J36" i="1"/>
  <c r="G36" i="1"/>
  <c r="F36" i="1"/>
  <c r="G33" i="1"/>
  <c r="F33" i="1"/>
  <c r="G30" i="1"/>
  <c r="J23" i="1"/>
  <c r="G23" i="1"/>
  <c r="F23" i="1"/>
  <c r="J17" i="1"/>
  <c r="G17" i="1"/>
  <c r="F45" i="1" l="1"/>
  <c r="F49" i="1"/>
  <c r="G45" i="1"/>
  <c r="G49" i="1"/>
</calcChain>
</file>

<file path=xl/sharedStrings.xml><?xml version="1.0" encoding="utf-8"?>
<sst xmlns="http://schemas.openxmlformats.org/spreadsheetml/2006/main" count="54" uniqueCount="40">
  <si>
    <t>Dział</t>
  </si>
  <si>
    <t>Rozdział</t>
  </si>
  <si>
    <t>Paragraf</t>
  </si>
  <si>
    <t>Treść</t>
  </si>
  <si>
    <t>% wykonania</t>
  </si>
  <si>
    <t>Zwrot wydatków funduszu sołeckiego</t>
  </si>
  <si>
    <t>RÓŻNE ROZLICZENIA</t>
  </si>
  <si>
    <t>Dotacja podmiotowa z budżetu dla niepublicznej jednostki systemu oświaty</t>
  </si>
  <si>
    <t>Wynagrodzenia osobowe pracowników</t>
  </si>
  <si>
    <t>Składki na ubezpieczenia społeczne</t>
  </si>
  <si>
    <t>Składki na fundusz pracy</t>
  </si>
  <si>
    <t>Oddziały przedszkolne w szkołach podstawowych</t>
  </si>
  <si>
    <t>Przedszkola</t>
  </si>
  <si>
    <t>OŚWIATA I WYCHOWANIE</t>
  </si>
  <si>
    <t>Składki na ubezpieczenie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</si>
  <si>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</si>
  <si>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</si>
  <si>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</si>
  <si>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</si>
  <si>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POMOC SPOŁECZNA</t>
  </si>
  <si>
    <t>Stypendia dla uczniów</t>
  </si>
  <si>
    <t>EDUKACYJNA OPIEKA WYCHOWAWCZA</t>
  </si>
  <si>
    <t>Dotacja celowa z budżetu państwa na wypłatę zasiłków okresowych</t>
  </si>
  <si>
    <t>Plan dochodów na 2017r.</t>
  </si>
  <si>
    <t>Wykonanie dochodów na 30.06.2017r.</t>
  </si>
  <si>
    <t>Wykonanie wydatków na 30.06.2017r.</t>
  </si>
  <si>
    <t>OGÓŁEM DOTACJA NA ZADANIA WŁASNE NA 30.06.2017 r.</t>
  </si>
  <si>
    <t>Wykonanie dochodów i wydatków w ramach dotacji celowej na realizację własnych zadań bieżących na dzień 30.06.2017r.</t>
  </si>
  <si>
    <t>Załącznik Nr 5</t>
  </si>
  <si>
    <t>do Zarządzenia Nr 0050.491.2017 Burmistrza Miasta i Gminy Mrocza</t>
  </si>
  <si>
    <t>z dnia 28 sierpnia 2017r.</t>
  </si>
  <si>
    <t>Plan wydatków na 2017r.</t>
  </si>
  <si>
    <t>Pomoc w zakresie dożywiania</t>
  </si>
  <si>
    <t>Dotacja celowaz przeznaczeniem na dofinansowanie opłacania składek na ubezpieczenie zdrowotne, o których mowa w art. 17 ust.1 pkt 20 ustawy o pomocy społecznej</t>
  </si>
  <si>
    <t>Dotacja celowa na realizację zadań własnych w zakresie wychowania przedszkolnego w 2017 r.</t>
  </si>
  <si>
    <t>Dotacja celowa  na realizację zadań własnych w zakresie wychowania przedszkolnego w 2017 r.</t>
  </si>
  <si>
    <t>Dotacja celowa na wypłatę zasiłków stałych</t>
  </si>
  <si>
    <t>Dotacja celowa  na utrzymanie ośrodka pomocy społecznej</t>
  </si>
  <si>
    <t>Dotacja celowa na realizację zadań bieżących w zakresie dozywiania</t>
  </si>
  <si>
    <t>Dotacja celowa  na stypendia i zasiłki szkolne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</si>
</sst>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,_z_ł_-;\-* #,##0.00,_z_ł_-;_-* \-??\ _z_ł_-;_-@_-"/>
    <numFmt numFmtId="165" formatCode="0.0"/>
    <numFmt numFmtId="166" formatCode="#,##0.0"/>
  </numFmts>
  <fonts count="12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  <font>
      <sz val="9"/>
      <color rgb="FF000000"/>
      <name val="Arial CE"/>
      <charset val="238"/>
    </font>
    <font>
      <b/>
      <sz val="9"/>
      <name val="Arial CE"/>
      <charset val="238"/>
    </font>
    <font>
      <b/>
      <sz val="9"/>
      <color rgb="FF000000"/>
      <name val="Arial CE"/>
      <charset val="238"/>
    </font>
    <font>
      <sz val="8"/>
      <color theme="1"/>
      <name val="Arial"/>
      <family val="2"/>
      <charset val="238"/>
    </font>
    <font>
      <sz val="8"/>
      <color rgb="FF000000"/>
      <name val="Arial CE"/>
      <charset val="238"/>
    </font>
    <font>
      <sz val="9"/>
      <color theme="0"/>
      <name val="Arial CE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164" fontId="3" fillId="0" borderId="0" applyBorder="0" applyProtection="0"/>
    <xf numFmtId="0" fontId="1" fillId="0" borderId="0"/>
  </cellStyleXfs>
  <cellXfs count="104">
    <xf numFmtId="0" fontId="0" fillId="0" borderId="0" xfId="0"/>
    <xf numFmtId="0" fontId="4" fillId="0" borderId="0" xfId="2" applyFont="1"/>
    <xf numFmtId="0" fontId="4" fillId="0" borderId="0" xfId="2" applyFont="1" applyAlignment="1">
      <alignment wrapText="1"/>
    </xf>
    <xf numFmtId="0" fontId="5" fillId="0" borderId="0" xfId="0" applyFont="1"/>
    <xf numFmtId="0" fontId="7" fillId="0" borderId="8" xfId="2" applyFont="1" applyBorder="1" applyAlignment="1">
      <alignment vertical="center" wrapText="1"/>
    </xf>
    <xf numFmtId="0" fontId="5" fillId="0" borderId="0" xfId="0" applyFont="1" applyAlignment="1">
      <alignment wrapText="1"/>
    </xf>
    <xf numFmtId="4" fontId="6" fillId="0" borderId="5" xfId="1" applyNumberFormat="1" applyFont="1" applyBorder="1" applyAlignment="1" applyProtection="1">
      <alignment horizontal="center" vertical="center"/>
    </xf>
    <xf numFmtId="4" fontId="4" fillId="0" borderId="5" xfId="1" applyNumberFormat="1" applyFont="1" applyBorder="1" applyAlignment="1" applyProtection="1">
      <alignment horizontal="center" vertical="center"/>
    </xf>
    <xf numFmtId="4" fontId="5" fillId="0" borderId="5" xfId="1" applyNumberFormat="1" applyFont="1" applyBorder="1" applyAlignment="1" applyProtection="1">
      <alignment horizontal="center" vertical="center"/>
      <protection locked="0"/>
    </xf>
    <xf numFmtId="4" fontId="5" fillId="0" borderId="5" xfId="1" applyNumberFormat="1" applyFont="1" applyBorder="1" applyAlignment="1" applyProtection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5" fillId="0" borderId="5" xfId="2" applyFont="1" applyBorder="1" applyAlignment="1" applyProtection="1">
      <alignment horizontal="center" vertical="center"/>
      <protection locked="0"/>
    </xf>
    <xf numFmtId="0" fontId="5" fillId="0" borderId="5" xfId="2" applyFont="1" applyBorder="1" applyAlignment="1" applyProtection="1">
      <alignment vertical="center" wrapText="1"/>
      <protection locked="0"/>
    </xf>
    <xf numFmtId="0" fontId="5" fillId="0" borderId="5" xfId="2" applyFont="1" applyBorder="1" applyAlignment="1">
      <alignment vertical="center" wrapText="1"/>
    </xf>
    <xf numFmtId="0" fontId="5" fillId="0" borderId="5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4" fontId="6" fillId="0" borderId="9" xfId="1" applyNumberFormat="1" applyFont="1" applyBorder="1" applyAlignment="1" applyProtection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8" xfId="2" applyFont="1" applyBorder="1" applyAlignment="1">
      <alignment vertical="center" wrapText="1"/>
    </xf>
    <xf numFmtId="4" fontId="6" fillId="0" borderId="8" xfId="1" applyNumberFormat="1" applyFont="1" applyBorder="1" applyAlignment="1" applyProtection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9" xfId="2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4" fillId="0" borderId="10" xfId="2" applyFont="1" applyBorder="1" applyAlignment="1">
      <alignment horizontal="center" vertical="center"/>
    </xf>
    <xf numFmtId="4" fontId="6" fillId="0" borderId="10" xfId="1" applyNumberFormat="1" applyFont="1" applyBorder="1" applyAlignment="1" applyProtection="1">
      <alignment horizontal="center" vertical="center"/>
    </xf>
    <xf numFmtId="0" fontId="6" fillId="0" borderId="8" xfId="2" applyFont="1" applyBorder="1" applyAlignment="1">
      <alignment horizontal="left" vertical="center" wrapText="1"/>
    </xf>
    <xf numFmtId="0" fontId="6" fillId="0" borderId="11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1" xfId="2" applyFont="1" applyBorder="1" applyAlignment="1">
      <alignment horizontal="left" vertical="center" wrapText="1"/>
    </xf>
    <xf numFmtId="4" fontId="6" fillId="0" borderId="11" xfId="1" applyNumberFormat="1" applyFont="1" applyBorder="1" applyAlignment="1" applyProtection="1">
      <alignment horizontal="center" vertical="center"/>
    </xf>
    <xf numFmtId="4" fontId="4" fillId="0" borderId="11" xfId="1" applyNumberFormat="1" applyFont="1" applyBorder="1" applyAlignment="1" applyProtection="1">
      <alignment horizontal="center" vertical="center"/>
    </xf>
    <xf numFmtId="0" fontId="6" fillId="0" borderId="9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4" fontId="6" fillId="0" borderId="13" xfId="1" applyNumberFormat="1" applyFont="1" applyBorder="1" applyAlignment="1" applyProtection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8" xfId="2" applyFont="1" applyBorder="1" applyAlignment="1" applyProtection="1">
      <alignment horizontal="center" vertical="center"/>
      <protection locked="0"/>
    </xf>
    <xf numFmtId="4" fontId="7" fillId="0" borderId="8" xfId="1" applyNumberFormat="1" applyFont="1" applyBorder="1" applyAlignment="1" applyProtection="1">
      <alignment horizontal="center" vertical="center"/>
      <protection locked="0"/>
    </xf>
    <xf numFmtId="0" fontId="5" fillId="0" borderId="11" xfId="2" applyFont="1" applyBorder="1" applyAlignment="1" applyProtection="1">
      <alignment horizontal="center" vertical="center"/>
      <protection locked="0"/>
    </xf>
    <xf numFmtId="0" fontId="5" fillId="0" borderId="11" xfId="2" applyFont="1" applyBorder="1" applyAlignment="1" applyProtection="1">
      <alignment vertical="center" wrapText="1"/>
      <protection locked="0"/>
    </xf>
    <xf numFmtId="4" fontId="5" fillId="0" borderId="11" xfId="1" applyNumberFormat="1" applyFont="1" applyBorder="1" applyAlignment="1" applyProtection="1">
      <alignment horizontal="center" vertical="center"/>
      <protection locked="0"/>
    </xf>
    <xf numFmtId="4" fontId="5" fillId="0" borderId="11" xfId="1" applyNumberFormat="1" applyFont="1" applyBorder="1" applyAlignment="1" applyProtection="1">
      <alignment horizontal="center" vertical="center"/>
    </xf>
    <xf numFmtId="0" fontId="7" fillId="0" borderId="8" xfId="2" applyFont="1" applyBorder="1" applyAlignment="1" applyProtection="1">
      <alignment vertical="center" wrapText="1"/>
      <protection locked="0"/>
    </xf>
    <xf numFmtId="0" fontId="6" fillId="0" borderId="12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5" fillId="0" borderId="4" xfId="2" applyFont="1" applyBorder="1" applyAlignment="1" applyProtection="1">
      <alignment horizontal="center" vertical="center"/>
      <protection locked="0"/>
    </xf>
    <xf numFmtId="0" fontId="5" fillId="0" borderId="4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4" fontId="6" fillId="0" borderId="24" xfId="1" applyNumberFormat="1" applyFont="1" applyBorder="1" applyAlignment="1" applyProtection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165" fontId="6" fillId="0" borderId="15" xfId="2" applyNumberFormat="1" applyFont="1" applyBorder="1" applyAlignment="1">
      <alignment horizontal="center" vertical="center"/>
    </xf>
    <xf numFmtId="165" fontId="6" fillId="0" borderId="25" xfId="2" applyNumberFormat="1" applyFont="1" applyBorder="1" applyAlignment="1">
      <alignment horizontal="center" vertical="center"/>
    </xf>
    <xf numFmtId="165" fontId="6" fillId="0" borderId="20" xfId="2" applyNumberFormat="1" applyFont="1" applyBorder="1" applyAlignment="1">
      <alignment horizontal="center" vertical="center"/>
    </xf>
    <xf numFmtId="165" fontId="5" fillId="0" borderId="20" xfId="2" applyNumberFormat="1" applyFont="1" applyBorder="1" applyAlignment="1" applyProtection="1">
      <alignment horizontal="center" vertical="center"/>
      <protection locked="0"/>
    </xf>
    <xf numFmtId="165" fontId="5" fillId="0" borderId="20" xfId="2" applyNumberFormat="1" applyFont="1" applyBorder="1" applyAlignment="1">
      <alignment horizontal="center" vertical="center"/>
    </xf>
    <xf numFmtId="165" fontId="5" fillId="0" borderId="18" xfId="2" applyNumberFormat="1" applyFont="1" applyBorder="1" applyAlignment="1">
      <alignment horizontal="center" vertical="center"/>
    </xf>
    <xf numFmtId="165" fontId="5" fillId="0" borderId="21" xfId="2" applyNumberFormat="1" applyFont="1" applyBorder="1" applyAlignment="1">
      <alignment horizontal="center" vertical="center"/>
    </xf>
    <xf numFmtId="164" fontId="3" fillId="0" borderId="15" xfId="1" applyBorder="1"/>
    <xf numFmtId="4" fontId="6" fillId="0" borderId="28" xfId="1" applyNumberFormat="1" applyFont="1" applyBorder="1" applyAlignment="1" applyProtection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4" xfId="2" applyFont="1" applyBorder="1" applyAlignment="1">
      <alignment vertical="center" wrapText="1"/>
    </xf>
    <xf numFmtId="4" fontId="6" fillId="0" borderId="14" xfId="1" applyNumberFormat="1" applyFont="1" applyBorder="1" applyAlignment="1" applyProtection="1">
      <alignment horizontal="center" vertical="center"/>
    </xf>
    <xf numFmtId="164" fontId="3" fillId="0" borderId="30" xfId="1" applyBorder="1"/>
    <xf numFmtId="4" fontId="6" fillId="0" borderId="9" xfId="1" quotePrefix="1" applyNumberFormat="1" applyFont="1" applyBorder="1" applyAlignment="1" applyProtection="1">
      <alignment horizontal="center" vertical="center"/>
    </xf>
    <xf numFmtId="166" fontId="6" fillId="0" borderId="8" xfId="1" applyNumberFormat="1" applyFont="1" applyBorder="1" applyAlignment="1" applyProtection="1">
      <alignment horizontal="center" vertical="center"/>
    </xf>
    <xf numFmtId="4" fontId="5" fillId="0" borderId="9" xfId="1" applyNumberFormat="1" applyFont="1" applyBorder="1" applyAlignment="1" applyProtection="1">
      <alignment horizontal="center" vertical="center"/>
      <protection locked="0"/>
    </xf>
    <xf numFmtId="166" fontId="6" fillId="0" borderId="3" xfId="1" applyNumberFormat="1" applyFont="1" applyBorder="1" applyAlignment="1" applyProtection="1">
      <alignment horizontal="center" vertical="center"/>
    </xf>
    <xf numFmtId="166" fontId="6" fillId="0" borderId="9" xfId="1" applyNumberFormat="1" applyFont="1" applyBorder="1" applyAlignment="1" applyProtection="1">
      <alignment horizontal="center" vertical="center"/>
    </xf>
    <xf numFmtId="4" fontId="4" fillId="0" borderId="9" xfId="1" applyNumberFormat="1" applyFont="1" applyFill="1" applyBorder="1" applyAlignment="1" applyProtection="1">
      <alignment horizontal="center" vertical="center"/>
    </xf>
    <xf numFmtId="4" fontId="4" fillId="0" borderId="5" xfId="1" applyNumberFormat="1" applyFont="1" applyFill="1" applyBorder="1" applyAlignment="1" applyProtection="1">
      <alignment horizontal="center" vertical="center"/>
    </xf>
    <xf numFmtId="4" fontId="4" fillId="0" borderId="10" xfId="1" applyNumberFormat="1" applyFont="1" applyFill="1" applyBorder="1" applyAlignment="1" applyProtection="1">
      <alignment horizontal="center" vertical="center"/>
    </xf>
    <xf numFmtId="4" fontId="5" fillId="0" borderId="0" xfId="0" applyNumberFormat="1" applyFont="1"/>
    <xf numFmtId="165" fontId="4" fillId="0" borderId="20" xfId="2" applyNumberFormat="1" applyFont="1" applyBorder="1" applyAlignment="1">
      <alignment horizontal="center" vertical="center"/>
    </xf>
    <xf numFmtId="165" fontId="4" fillId="0" borderId="21" xfId="2" applyNumberFormat="1" applyFont="1" applyBorder="1" applyAlignment="1">
      <alignment horizontal="center" vertical="center"/>
    </xf>
    <xf numFmtId="2" fontId="10" fillId="0" borderId="0" xfId="0" applyNumberFormat="1" applyFont="1" applyFill="1"/>
    <xf numFmtId="0" fontId="6" fillId="0" borderId="6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1" fillId="0" borderId="0" xfId="0" applyFont="1" applyAlignment="1">
      <alignment vertical="center"/>
    </xf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3"/>
  <sheetViews>
    <sheetView tabSelected="1" topLeftCell="A30" zoomScaleNormal="100" workbookViewId="0">
      <selection sqref="A1:K49"/>
    </sheetView>
  </sheetViews>
  <sheetFormatPr defaultRowHeight="15" x14ac:dyDescent="0.25"/>
  <cols>
    <col min="1" max="1" width="4.5703125" style="3" customWidth="1"/>
    <col min="2" max="2" width="8.28515625" style="3"/>
    <col min="3" max="3" width="12.42578125" style="3"/>
    <col min="4" max="4" width="11.85546875" style="3"/>
    <col min="5" max="5" width="35.85546875" style="5" customWidth="1"/>
    <col min="6" max="6" width="17.7109375" style="3"/>
    <col min="7" max="7" width="16.85546875" style="3"/>
    <col min="8" max="8" width="11.5703125" style="3" customWidth="1"/>
    <col min="9" max="9" width="17.85546875" style="3" customWidth="1"/>
    <col min="10" max="10" width="16.5703125" style="3"/>
    <col min="11" max="11" width="11.85546875" style="3" customWidth="1"/>
    <col min="12" max="12" width="4.42578125" style="3" customWidth="1"/>
    <col min="13" max="13" width="8.7109375" style="85"/>
    <col min="15" max="1028" width="8.7109375" style="3"/>
    <col min="1029" max="16384" width="9.140625" style="3"/>
  </cols>
  <sheetData>
    <row r="1" spans="2:13" ht="18.75" customHeight="1" x14ac:dyDescent="0.25">
      <c r="B1" s="1"/>
      <c r="C1" s="1"/>
      <c r="D1" s="1"/>
      <c r="E1" s="2"/>
      <c r="F1" s="59"/>
      <c r="G1" s="59"/>
      <c r="H1" s="3" t="s">
        <v>28</v>
      </c>
    </row>
    <row r="2" spans="2:13" ht="16.5" customHeight="1" x14ac:dyDescent="0.25">
      <c r="B2" s="1"/>
      <c r="C2" s="1"/>
      <c r="D2" s="1"/>
      <c r="E2" s="2"/>
      <c r="F2" s="58"/>
      <c r="G2" s="58"/>
      <c r="H2" s="103" t="s">
        <v>29</v>
      </c>
      <c r="I2" s="103"/>
      <c r="J2" s="103"/>
      <c r="K2" s="103"/>
    </row>
    <row r="3" spans="2:13" ht="16.5" customHeight="1" x14ac:dyDescent="0.25">
      <c r="B3" s="1"/>
      <c r="C3" s="1"/>
      <c r="D3" s="1"/>
      <c r="E3" s="2"/>
      <c r="F3" s="58"/>
      <c r="G3" s="58"/>
      <c r="H3" s="103" t="s">
        <v>30</v>
      </c>
      <c r="I3" s="103"/>
      <c r="J3" s="103"/>
      <c r="K3" s="103"/>
    </row>
    <row r="4" spans="2:13" ht="12" customHeight="1" x14ac:dyDescent="0.25">
      <c r="B4" s="1"/>
      <c r="C4" s="1"/>
      <c r="D4" s="1"/>
      <c r="E4" s="2"/>
      <c r="F4" s="57"/>
      <c r="G4" s="57"/>
      <c r="H4" s="57"/>
      <c r="I4" s="57"/>
      <c r="J4" s="57"/>
      <c r="K4" s="57"/>
    </row>
    <row r="5" spans="2:13" ht="12" customHeight="1" x14ac:dyDescent="0.25">
      <c r="B5" s="1"/>
      <c r="C5" s="1"/>
      <c r="D5" s="1"/>
      <c r="E5" s="2"/>
      <c r="F5" s="1"/>
      <c r="G5" s="1"/>
      <c r="H5" s="1"/>
      <c r="I5" s="1"/>
      <c r="J5" s="1"/>
    </row>
    <row r="6" spans="2:13" ht="15.75" x14ac:dyDescent="0.25">
      <c r="B6" s="90" t="s">
        <v>27</v>
      </c>
      <c r="C6" s="90"/>
      <c r="D6" s="90"/>
      <c r="E6" s="90"/>
      <c r="F6" s="90"/>
      <c r="G6" s="90"/>
      <c r="H6" s="90"/>
      <c r="I6" s="90"/>
      <c r="J6" s="90"/>
      <c r="K6" s="90"/>
    </row>
    <row r="7" spans="2:13" ht="15.75" thickBot="1" x14ac:dyDescent="0.3">
      <c r="B7" s="1"/>
      <c r="C7" s="1"/>
      <c r="D7" s="1"/>
      <c r="E7" s="2"/>
      <c r="F7" s="1"/>
      <c r="G7" s="1"/>
      <c r="H7" s="1"/>
      <c r="I7" s="1"/>
      <c r="J7" s="1"/>
    </row>
    <row r="8" spans="2:13" ht="15" customHeight="1" thickBot="1" x14ac:dyDescent="0.3">
      <c r="B8" s="91" t="s">
        <v>0</v>
      </c>
      <c r="C8" s="93" t="s">
        <v>1</v>
      </c>
      <c r="D8" s="93" t="s">
        <v>2</v>
      </c>
      <c r="E8" s="95" t="s">
        <v>3</v>
      </c>
      <c r="F8" s="95" t="s">
        <v>23</v>
      </c>
      <c r="G8" s="97" t="s">
        <v>24</v>
      </c>
      <c r="H8" s="101" t="s">
        <v>4</v>
      </c>
      <c r="I8" s="98" t="s">
        <v>31</v>
      </c>
      <c r="J8" s="98" t="s">
        <v>25</v>
      </c>
      <c r="K8" s="99" t="s">
        <v>4</v>
      </c>
    </row>
    <row r="9" spans="2:13" ht="25.5" customHeight="1" thickBot="1" x14ac:dyDescent="0.3">
      <c r="B9" s="92"/>
      <c r="C9" s="94"/>
      <c r="D9" s="94"/>
      <c r="E9" s="96"/>
      <c r="F9" s="96"/>
      <c r="G9" s="88"/>
      <c r="H9" s="102"/>
      <c r="I9" s="89"/>
      <c r="J9" s="89"/>
      <c r="K9" s="100"/>
    </row>
    <row r="10" spans="2:13" ht="18.75" customHeight="1" thickBot="1" x14ac:dyDescent="0.3">
      <c r="B10" s="69">
        <v>758</v>
      </c>
      <c r="C10" s="70">
        <v>75814</v>
      </c>
      <c r="D10" s="70">
        <v>2030</v>
      </c>
      <c r="E10" s="71" t="s">
        <v>5</v>
      </c>
      <c r="F10" s="72">
        <v>29271.3</v>
      </c>
      <c r="G10" s="72">
        <v>0</v>
      </c>
      <c r="H10" s="68">
        <f>G10/F10*M10</f>
        <v>0</v>
      </c>
      <c r="I10" s="68">
        <v>0</v>
      </c>
      <c r="J10" s="68">
        <v>0</v>
      </c>
      <c r="K10" s="73">
        <f t="shared" ref="K10:K11" si="0">G10*100/F10</f>
        <v>0</v>
      </c>
      <c r="M10" s="85">
        <v>100</v>
      </c>
    </row>
    <row r="11" spans="2:13" ht="21.75" customHeight="1" thickBot="1" x14ac:dyDescent="0.3">
      <c r="B11" s="86">
        <v>758</v>
      </c>
      <c r="C11" s="20"/>
      <c r="D11" s="20"/>
      <c r="E11" s="21" t="s">
        <v>6</v>
      </c>
      <c r="F11" s="22">
        <f>F10</f>
        <v>29271.3</v>
      </c>
      <c r="G11" s="22">
        <f>G10</f>
        <v>0</v>
      </c>
      <c r="H11" s="68">
        <f>G11/F11*M11</f>
        <v>0</v>
      </c>
      <c r="I11" s="55">
        <v>0</v>
      </c>
      <c r="J11" s="55">
        <v>0</v>
      </c>
      <c r="K11" s="67">
        <f t="shared" si="0"/>
        <v>0</v>
      </c>
      <c r="M11" s="85">
        <v>100</v>
      </c>
    </row>
    <row r="12" spans="2:13" ht="41.25" customHeight="1" x14ac:dyDescent="0.25">
      <c r="B12" s="50"/>
      <c r="C12" s="10">
        <v>80103</v>
      </c>
      <c r="D12" s="10">
        <v>2030</v>
      </c>
      <c r="E12" s="13" t="s">
        <v>34</v>
      </c>
      <c r="F12" s="6">
        <v>54858</v>
      </c>
      <c r="G12" s="6">
        <v>27429</v>
      </c>
      <c r="H12" s="6">
        <f>G12/F12*M12</f>
        <v>50</v>
      </c>
      <c r="I12" s="6"/>
      <c r="J12" s="6"/>
      <c r="K12" s="61"/>
      <c r="M12" s="85">
        <v>100</v>
      </c>
    </row>
    <row r="13" spans="2:13" ht="29.25" customHeight="1" x14ac:dyDescent="0.25">
      <c r="B13" s="50"/>
      <c r="C13" s="18"/>
      <c r="D13" s="23">
        <v>2540</v>
      </c>
      <c r="E13" s="24" t="s">
        <v>7</v>
      </c>
      <c r="F13" s="19"/>
      <c r="G13" s="19"/>
      <c r="H13" s="6"/>
      <c r="I13" s="79">
        <v>8028</v>
      </c>
      <c r="J13" s="79">
        <v>4014</v>
      </c>
      <c r="K13" s="83">
        <f>J13/I13*M13</f>
        <v>50</v>
      </c>
      <c r="M13" s="85">
        <v>100</v>
      </c>
    </row>
    <row r="14" spans="2:13" ht="23.25" customHeight="1" x14ac:dyDescent="0.25">
      <c r="B14" s="50"/>
      <c r="C14" s="10"/>
      <c r="D14" s="11">
        <v>4010</v>
      </c>
      <c r="E14" s="12" t="s">
        <v>8</v>
      </c>
      <c r="F14" s="6"/>
      <c r="G14" s="6"/>
      <c r="H14" s="6"/>
      <c r="I14" s="7">
        <v>39180</v>
      </c>
      <c r="J14" s="7">
        <v>19590</v>
      </c>
      <c r="K14" s="83">
        <f>J14/I14*M14</f>
        <v>50</v>
      </c>
      <c r="M14" s="85">
        <v>100</v>
      </c>
    </row>
    <row r="15" spans="2:13" ht="17.25" customHeight="1" x14ac:dyDescent="0.25">
      <c r="B15" s="50"/>
      <c r="C15" s="10"/>
      <c r="D15" s="11">
        <v>4110</v>
      </c>
      <c r="E15" s="12" t="s">
        <v>9</v>
      </c>
      <c r="F15" s="6"/>
      <c r="G15" s="6"/>
      <c r="H15" s="6"/>
      <c r="I15" s="7">
        <v>6700</v>
      </c>
      <c r="J15" s="7">
        <v>3349.6</v>
      </c>
      <c r="K15" s="83">
        <f>J15/I15*M15</f>
        <v>49.994029850746266</v>
      </c>
      <c r="M15" s="85">
        <v>100</v>
      </c>
    </row>
    <row r="16" spans="2:13" ht="19.5" customHeight="1" thickBot="1" x14ac:dyDescent="0.3">
      <c r="B16" s="50"/>
      <c r="C16" s="29"/>
      <c r="D16" s="30">
        <v>4120</v>
      </c>
      <c r="E16" s="31" t="s">
        <v>10</v>
      </c>
      <c r="F16" s="32"/>
      <c r="G16" s="32"/>
      <c r="H16" s="32"/>
      <c r="I16" s="33">
        <v>950</v>
      </c>
      <c r="J16" s="33">
        <v>475.4</v>
      </c>
      <c r="K16" s="83">
        <f>J16/I16*M16</f>
        <v>50.042105263157886</v>
      </c>
      <c r="M16" s="85">
        <v>100</v>
      </c>
    </row>
    <row r="17" spans="2:13" ht="28.35" customHeight="1" thickBot="1" x14ac:dyDescent="0.3">
      <c r="B17" s="49"/>
      <c r="C17" s="86">
        <v>80103</v>
      </c>
      <c r="D17" s="20"/>
      <c r="E17" s="28" t="s">
        <v>11</v>
      </c>
      <c r="F17" s="22">
        <f>SUM(F12:F16)</f>
        <v>54858</v>
      </c>
      <c r="G17" s="22">
        <f>SUM(G12:G16)</f>
        <v>27429</v>
      </c>
      <c r="H17" s="22">
        <f>G17/F17*M17</f>
        <v>50</v>
      </c>
      <c r="I17" s="22">
        <f>SUM(I13:I16)</f>
        <v>54858</v>
      </c>
      <c r="J17" s="22">
        <f>SUM(J13:J16)</f>
        <v>27429</v>
      </c>
      <c r="K17" s="60">
        <f>J17/I17*M17</f>
        <v>50</v>
      </c>
      <c r="M17" s="85">
        <v>100</v>
      </c>
    </row>
    <row r="18" spans="2:13" ht="38.25" customHeight="1" x14ac:dyDescent="0.25">
      <c r="B18" s="50"/>
      <c r="C18" s="18">
        <v>80104</v>
      </c>
      <c r="D18" s="18">
        <v>2030</v>
      </c>
      <c r="E18" s="34" t="s">
        <v>35</v>
      </c>
      <c r="F18" s="19">
        <v>159222</v>
      </c>
      <c r="G18" s="19">
        <v>79611</v>
      </c>
      <c r="H18" s="74">
        <f>G18/F18*M18</f>
        <v>50</v>
      </c>
      <c r="I18" s="19"/>
      <c r="J18" s="19"/>
      <c r="K18" s="62"/>
      <c r="M18" s="85">
        <v>100</v>
      </c>
    </row>
    <row r="19" spans="2:13" ht="24" x14ac:dyDescent="0.25">
      <c r="B19" s="50"/>
      <c r="C19" s="18"/>
      <c r="D19" s="23">
        <v>2540</v>
      </c>
      <c r="E19" s="24" t="s">
        <v>7</v>
      </c>
      <c r="F19" s="19"/>
      <c r="G19" s="19"/>
      <c r="H19" s="19"/>
      <c r="I19" s="79">
        <v>84294</v>
      </c>
      <c r="J19" s="79">
        <v>42147</v>
      </c>
      <c r="K19" s="83">
        <f>J19/I19*M19</f>
        <v>50</v>
      </c>
      <c r="M19" s="85">
        <v>100</v>
      </c>
    </row>
    <row r="20" spans="2:13" ht="15.75" customHeight="1" x14ac:dyDescent="0.25">
      <c r="B20" s="50"/>
      <c r="C20" s="10"/>
      <c r="D20" s="11">
        <v>4010</v>
      </c>
      <c r="E20" s="12" t="s">
        <v>8</v>
      </c>
      <c r="F20" s="6"/>
      <c r="G20" s="6"/>
      <c r="H20" s="6"/>
      <c r="I20" s="80">
        <v>63228</v>
      </c>
      <c r="J20" s="80">
        <v>31614</v>
      </c>
      <c r="K20" s="83">
        <f>J20/I20*M20</f>
        <v>50</v>
      </c>
      <c r="M20" s="85">
        <v>100</v>
      </c>
    </row>
    <row r="21" spans="2:13" ht="15.75" customHeight="1" x14ac:dyDescent="0.25">
      <c r="B21" s="50"/>
      <c r="C21" s="10"/>
      <c r="D21" s="11">
        <v>4110</v>
      </c>
      <c r="E21" s="12" t="s">
        <v>9</v>
      </c>
      <c r="F21" s="6"/>
      <c r="G21" s="6"/>
      <c r="H21" s="6"/>
      <c r="I21" s="7">
        <v>10700</v>
      </c>
      <c r="J21" s="7">
        <v>5350.4</v>
      </c>
      <c r="K21" s="83">
        <f>J21/I21*M21</f>
        <v>50.003738317757005</v>
      </c>
      <c r="M21" s="85">
        <v>100</v>
      </c>
    </row>
    <row r="22" spans="2:13" ht="15.75" customHeight="1" thickBot="1" x14ac:dyDescent="0.3">
      <c r="B22" s="50"/>
      <c r="C22" s="29"/>
      <c r="D22" s="30">
        <v>4120</v>
      </c>
      <c r="E22" s="31" t="s">
        <v>10</v>
      </c>
      <c r="F22" s="32"/>
      <c r="G22" s="32"/>
      <c r="H22" s="32"/>
      <c r="I22" s="33">
        <v>1000</v>
      </c>
      <c r="J22" s="33">
        <v>499.6</v>
      </c>
      <c r="K22" s="83">
        <f>J22/I22*M22</f>
        <v>49.960000000000008</v>
      </c>
      <c r="M22" s="85">
        <v>100</v>
      </c>
    </row>
    <row r="23" spans="2:13" ht="21" customHeight="1" thickBot="1" x14ac:dyDescent="0.3">
      <c r="B23" s="49"/>
      <c r="C23" s="86">
        <v>80104</v>
      </c>
      <c r="D23" s="20"/>
      <c r="E23" s="28" t="s">
        <v>12</v>
      </c>
      <c r="F23" s="22">
        <f>SUM(F18:F22)</f>
        <v>159222</v>
      </c>
      <c r="G23" s="22">
        <f>SUM(G18:G22)</f>
        <v>79611</v>
      </c>
      <c r="H23" s="22">
        <f>G23/F23*M23</f>
        <v>50</v>
      </c>
      <c r="I23" s="22">
        <f>SUM(I19:I22)</f>
        <v>159222</v>
      </c>
      <c r="J23" s="22">
        <f>SUM(J18:J22)</f>
        <v>79611</v>
      </c>
      <c r="K23" s="60">
        <f>J23/I23*M23</f>
        <v>50</v>
      </c>
      <c r="M23" s="85">
        <v>100</v>
      </c>
    </row>
    <row r="24" spans="2:13" ht="36.75" thickBot="1" x14ac:dyDescent="0.3">
      <c r="B24" s="50"/>
      <c r="C24" s="86">
        <v>80149</v>
      </c>
      <c r="D24" s="20">
        <v>2030</v>
      </c>
      <c r="E24" s="25" t="s">
        <v>35</v>
      </c>
      <c r="F24" s="22">
        <v>5352</v>
      </c>
      <c r="G24" s="22">
        <v>2676</v>
      </c>
      <c r="H24" s="22">
        <f>G24/F24*M24</f>
        <v>50</v>
      </c>
      <c r="I24" s="22"/>
      <c r="J24" s="22"/>
      <c r="K24" s="60"/>
      <c r="M24" s="85">
        <v>100</v>
      </c>
    </row>
    <row r="25" spans="2:13" ht="29.25" customHeight="1" thickBot="1" x14ac:dyDescent="0.3">
      <c r="B25" s="50"/>
      <c r="C25" s="56"/>
      <c r="D25" s="26">
        <v>2540</v>
      </c>
      <c r="E25" s="24" t="s">
        <v>7</v>
      </c>
      <c r="F25" s="27"/>
      <c r="G25" s="27"/>
      <c r="H25" s="22"/>
      <c r="I25" s="81">
        <v>5352</v>
      </c>
      <c r="J25" s="81">
        <v>2676</v>
      </c>
      <c r="K25" s="84">
        <f>J25/I25*M25</f>
        <v>50</v>
      </c>
      <c r="M25" s="85">
        <v>100</v>
      </c>
    </row>
    <row r="26" spans="2:13" ht="21" customHeight="1" thickBot="1" x14ac:dyDescent="0.3">
      <c r="B26" s="51"/>
      <c r="C26" s="47">
        <v>80149</v>
      </c>
      <c r="D26" s="35"/>
      <c r="E26" s="36" t="s">
        <v>12</v>
      </c>
      <c r="F26" s="37">
        <f>SUM(F24:F25)</f>
        <v>5352</v>
      </c>
      <c r="G26" s="37">
        <f>SUM(G24:G25)</f>
        <v>2676</v>
      </c>
      <c r="H26" s="22">
        <f>G26/F26*M26</f>
        <v>50</v>
      </c>
      <c r="I26" s="37">
        <f>I25</f>
        <v>5352</v>
      </c>
      <c r="J26" s="37">
        <f>SUM(J24:J25)</f>
        <v>2676</v>
      </c>
      <c r="K26" s="60">
        <f>J26/I26*M26</f>
        <v>50</v>
      </c>
      <c r="M26" s="85">
        <v>100</v>
      </c>
    </row>
    <row r="27" spans="2:13" ht="24.75" customHeight="1" thickBot="1" x14ac:dyDescent="0.3">
      <c r="B27" s="86">
        <v>801</v>
      </c>
      <c r="C27" s="20"/>
      <c r="D27" s="20"/>
      <c r="E27" s="28" t="s">
        <v>13</v>
      </c>
      <c r="F27" s="22">
        <f>SUM(F17+F23+F26)</f>
        <v>219432</v>
      </c>
      <c r="G27" s="22">
        <f>SUM(G17+G23+G26)</f>
        <v>109716</v>
      </c>
      <c r="H27" s="22">
        <f>G27/F27*M27</f>
        <v>50</v>
      </c>
      <c r="I27" s="22">
        <f>SUM(I17+I23+I26)</f>
        <v>219432</v>
      </c>
      <c r="J27" s="22">
        <f>SUM(J17+J23+J26)</f>
        <v>109716</v>
      </c>
      <c r="K27" s="60">
        <f>J27/I27*M27</f>
        <v>50</v>
      </c>
      <c r="M27" s="85">
        <v>100</v>
      </c>
    </row>
    <row r="28" spans="2:13" ht="60" x14ac:dyDescent="0.25">
      <c r="B28" s="48"/>
      <c r="C28" s="18">
        <v>85213</v>
      </c>
      <c r="D28" s="18">
        <v>2030</v>
      </c>
      <c r="E28" s="34" t="s">
        <v>33</v>
      </c>
      <c r="F28" s="19">
        <v>25000</v>
      </c>
      <c r="G28" s="19">
        <v>12944</v>
      </c>
      <c r="H28" s="77">
        <f>G28/F28*M28</f>
        <v>51.775999999999996</v>
      </c>
      <c r="I28" s="19"/>
      <c r="J28" s="19"/>
      <c r="K28" s="61"/>
      <c r="M28" s="85">
        <v>100</v>
      </c>
    </row>
    <row r="29" spans="2:13" ht="30" customHeight="1" thickBot="1" x14ac:dyDescent="0.3">
      <c r="B29" s="52"/>
      <c r="C29" s="14"/>
      <c r="D29" s="14">
        <v>4130</v>
      </c>
      <c r="E29" s="15" t="s">
        <v>9</v>
      </c>
      <c r="F29" s="8"/>
      <c r="G29" s="8"/>
      <c r="H29" s="76"/>
      <c r="I29" s="8">
        <v>25000</v>
      </c>
      <c r="J29" s="8">
        <v>12943.55</v>
      </c>
      <c r="K29" s="63">
        <f>J29/I29*M29</f>
        <v>51.774199999999993</v>
      </c>
      <c r="M29" s="85">
        <v>100</v>
      </c>
    </row>
    <row r="30" spans="2:13" ht="82.5" customHeight="1" thickBot="1" x14ac:dyDescent="0.3">
      <c r="B30" s="52"/>
      <c r="C30" s="86">
        <v>85213</v>
      </c>
      <c r="D30" s="20"/>
      <c r="E30" s="25" t="s">
        <v>14</v>
      </c>
      <c r="F30" s="22">
        <f>SUM(F28:F29)</f>
        <v>25000</v>
      </c>
      <c r="G30" s="22">
        <f>SUM(G28:G29)</f>
        <v>12944</v>
      </c>
      <c r="H30" s="75">
        <f>G30/F30*M30</f>
        <v>51.775999999999996</v>
      </c>
      <c r="I30" s="22">
        <f>SUM(I29)</f>
        <v>25000</v>
      </c>
      <c r="J30" s="22">
        <f>SUM(J29)</f>
        <v>12943.55</v>
      </c>
      <c r="K30" s="60">
        <f>J30/I30*M30</f>
        <v>51.774199999999993</v>
      </c>
      <c r="M30" s="85">
        <v>100</v>
      </c>
    </row>
    <row r="31" spans="2:13" ht="25.5" customHeight="1" x14ac:dyDescent="0.25">
      <c r="B31" s="50"/>
      <c r="C31" s="10">
        <v>85214</v>
      </c>
      <c r="D31" s="10">
        <v>2030</v>
      </c>
      <c r="E31" s="13" t="s">
        <v>22</v>
      </c>
      <c r="F31" s="6">
        <v>469800</v>
      </c>
      <c r="G31" s="6">
        <v>385923</v>
      </c>
      <c r="H31" s="78">
        <f>G31/F31*M31</f>
        <v>82.14623243933589</v>
      </c>
      <c r="I31" s="6"/>
      <c r="J31" s="6"/>
      <c r="K31" s="61"/>
      <c r="M31" s="85">
        <v>100</v>
      </c>
    </row>
    <row r="32" spans="2:13" ht="19.5" customHeight="1" thickBot="1" x14ac:dyDescent="0.3">
      <c r="B32" s="52"/>
      <c r="C32" s="14"/>
      <c r="D32" s="14">
        <v>3110</v>
      </c>
      <c r="E32" s="16" t="s">
        <v>15</v>
      </c>
      <c r="F32" s="8"/>
      <c r="G32" s="8"/>
      <c r="H32" s="8"/>
      <c r="I32" s="8">
        <v>469800</v>
      </c>
      <c r="J32" s="8">
        <v>384367.7</v>
      </c>
      <c r="K32" s="63">
        <f>J32/I32*M32</f>
        <v>81.81517667092379</v>
      </c>
      <c r="M32" s="85">
        <v>100</v>
      </c>
    </row>
    <row r="33" spans="2:13" ht="27.75" customHeight="1" thickBot="1" x14ac:dyDescent="0.3">
      <c r="B33" s="52"/>
      <c r="C33" s="86">
        <v>85214</v>
      </c>
      <c r="D33" s="20"/>
      <c r="E33" s="25" t="s">
        <v>16</v>
      </c>
      <c r="F33" s="22">
        <f>SUM(F31:F32)</f>
        <v>469800</v>
      </c>
      <c r="G33" s="22">
        <f>SUM(G31:G32)</f>
        <v>385923</v>
      </c>
      <c r="H33" s="75">
        <f>G33/F33*M33</f>
        <v>82.14623243933589</v>
      </c>
      <c r="I33" s="22">
        <f>SUM(I32)</f>
        <v>469800</v>
      </c>
      <c r="J33" s="22">
        <f>SUM(J32)</f>
        <v>384367.7</v>
      </c>
      <c r="K33" s="60">
        <f>J33/I33*M33</f>
        <v>81.81517667092379</v>
      </c>
      <c r="M33" s="85">
        <v>100</v>
      </c>
    </row>
    <row r="34" spans="2:13" ht="29.25" customHeight="1" x14ac:dyDescent="0.25">
      <c r="B34" s="50"/>
      <c r="C34" s="10">
        <v>85216</v>
      </c>
      <c r="D34" s="10">
        <v>2030</v>
      </c>
      <c r="E34" s="13" t="s">
        <v>36</v>
      </c>
      <c r="F34" s="6">
        <v>175000</v>
      </c>
      <c r="G34" s="6">
        <v>157815</v>
      </c>
      <c r="H34" s="78">
        <f>G34/F34*M34</f>
        <v>90.18</v>
      </c>
      <c r="I34" s="6"/>
      <c r="J34" s="6"/>
      <c r="K34" s="61"/>
      <c r="M34" s="85">
        <v>100</v>
      </c>
    </row>
    <row r="35" spans="2:13" ht="19.5" customHeight="1" thickBot="1" x14ac:dyDescent="0.3">
      <c r="B35" s="52"/>
      <c r="C35" s="14"/>
      <c r="D35" s="14">
        <v>3110</v>
      </c>
      <c r="E35" s="16" t="s">
        <v>15</v>
      </c>
      <c r="F35" s="8"/>
      <c r="G35" s="8"/>
      <c r="H35" s="8"/>
      <c r="I35" s="8">
        <v>175000</v>
      </c>
      <c r="J35" s="8">
        <v>148158.09</v>
      </c>
      <c r="K35" s="63">
        <f>J35/I35*M35</f>
        <v>84.661765714285707</v>
      </c>
      <c r="M35" s="85">
        <v>100</v>
      </c>
    </row>
    <row r="36" spans="2:13" ht="21" customHeight="1" thickBot="1" x14ac:dyDescent="0.3">
      <c r="B36" s="52"/>
      <c r="C36" s="86">
        <v>85216</v>
      </c>
      <c r="D36" s="20"/>
      <c r="E36" s="25" t="s">
        <v>17</v>
      </c>
      <c r="F36" s="22">
        <f>SUM(F34:F35)</f>
        <v>175000</v>
      </c>
      <c r="G36" s="22">
        <f>SUM(G34:G35)</f>
        <v>157815</v>
      </c>
      <c r="H36" s="75">
        <f>G36/F36*M36</f>
        <v>90.18</v>
      </c>
      <c r="I36" s="22">
        <f>SUM(I35)</f>
        <v>175000</v>
      </c>
      <c r="J36" s="22">
        <f>SUM(J34:J35)</f>
        <v>148158.09</v>
      </c>
      <c r="K36" s="60">
        <f>J36/I36*M36</f>
        <v>84.661765714285707</v>
      </c>
      <c r="M36" s="85">
        <v>100</v>
      </c>
    </row>
    <row r="37" spans="2:13" ht="24" x14ac:dyDescent="0.25">
      <c r="B37" s="50"/>
      <c r="C37" s="10">
        <v>85219</v>
      </c>
      <c r="D37" s="10">
        <v>2030</v>
      </c>
      <c r="E37" s="13" t="s">
        <v>37</v>
      </c>
      <c r="F37" s="6">
        <v>152600</v>
      </c>
      <c r="G37" s="6">
        <v>83982</v>
      </c>
      <c r="H37" s="78">
        <f>G37/F37*M37</f>
        <v>55.034076015727393</v>
      </c>
      <c r="I37" s="6"/>
      <c r="J37" s="6"/>
      <c r="K37" s="61"/>
      <c r="M37" s="85">
        <v>100</v>
      </c>
    </row>
    <row r="38" spans="2:13" ht="15" customHeight="1" x14ac:dyDescent="0.25">
      <c r="B38" s="52"/>
      <c r="C38" s="17"/>
      <c r="D38" s="14">
        <v>4010</v>
      </c>
      <c r="E38" s="15" t="s">
        <v>8</v>
      </c>
      <c r="F38" s="9"/>
      <c r="G38" s="9"/>
      <c r="H38" s="9"/>
      <c r="I38" s="9">
        <v>134600</v>
      </c>
      <c r="J38" s="8">
        <v>75382</v>
      </c>
      <c r="K38" s="64">
        <f>J38/I38*M38</f>
        <v>56.004457652303117</v>
      </c>
      <c r="M38" s="85">
        <v>100</v>
      </c>
    </row>
    <row r="39" spans="2:13" ht="15" customHeight="1" x14ac:dyDescent="0.25">
      <c r="B39" s="52"/>
      <c r="C39" s="17"/>
      <c r="D39" s="14">
        <v>4110</v>
      </c>
      <c r="E39" s="15" t="s">
        <v>9</v>
      </c>
      <c r="F39" s="9"/>
      <c r="G39" s="9"/>
      <c r="H39" s="9"/>
      <c r="I39" s="9">
        <v>16800</v>
      </c>
      <c r="J39" s="8">
        <v>8000</v>
      </c>
      <c r="K39" s="64">
        <f>J39/I39*M39</f>
        <v>47.619047619047613</v>
      </c>
      <c r="M39" s="85">
        <v>100</v>
      </c>
    </row>
    <row r="40" spans="2:13" ht="15" customHeight="1" thickBot="1" x14ac:dyDescent="0.3">
      <c r="B40" s="52"/>
      <c r="C40" s="17"/>
      <c r="D40" s="14">
        <v>4120</v>
      </c>
      <c r="E40" s="15" t="s">
        <v>10</v>
      </c>
      <c r="F40" s="9"/>
      <c r="G40" s="9"/>
      <c r="H40" s="9"/>
      <c r="I40" s="9">
        <v>1200</v>
      </c>
      <c r="J40" s="8">
        <v>600</v>
      </c>
      <c r="K40" s="65">
        <f>J40/I40*M40</f>
        <v>50</v>
      </c>
      <c r="M40" s="85">
        <v>100</v>
      </c>
    </row>
    <row r="41" spans="2:13" ht="19.5" customHeight="1" thickBot="1" x14ac:dyDescent="0.3">
      <c r="B41" s="52"/>
      <c r="C41" s="86">
        <v>85219</v>
      </c>
      <c r="D41" s="20"/>
      <c r="E41" s="25" t="s">
        <v>18</v>
      </c>
      <c r="F41" s="22">
        <f>SUM(F37:F40)</f>
        <v>152600</v>
      </c>
      <c r="G41" s="22">
        <f>SUM(G37:G40)</f>
        <v>83982</v>
      </c>
      <c r="H41" s="75">
        <f>G41/F41*M41</f>
        <v>55.034076015727393</v>
      </c>
      <c r="I41" s="22">
        <f>SUM(I38:I40)</f>
        <v>152600</v>
      </c>
      <c r="J41" s="22">
        <f>SUM(J37:J40)</f>
        <v>83982</v>
      </c>
      <c r="K41" s="60">
        <f>J41/I41*M41</f>
        <v>55.034076015727393</v>
      </c>
      <c r="M41" s="85">
        <v>100</v>
      </c>
    </row>
    <row r="42" spans="2:13" ht="24" x14ac:dyDescent="0.25">
      <c r="B42" s="50"/>
      <c r="C42" s="10">
        <v>85230</v>
      </c>
      <c r="D42" s="10">
        <v>2030</v>
      </c>
      <c r="E42" s="13" t="s">
        <v>38</v>
      </c>
      <c r="F42" s="6">
        <v>97500</v>
      </c>
      <c r="G42" s="6">
        <v>15000</v>
      </c>
      <c r="H42" s="78">
        <f>G42/F42*M42</f>
        <v>15.384615384615385</v>
      </c>
      <c r="I42" s="6"/>
      <c r="J42" s="6"/>
      <c r="K42" s="61"/>
      <c r="M42" s="85">
        <v>100</v>
      </c>
    </row>
    <row r="43" spans="2:13" ht="24.75" customHeight="1" thickBot="1" x14ac:dyDescent="0.3">
      <c r="B43" s="53"/>
      <c r="C43" s="17"/>
      <c r="D43" s="14">
        <v>3110</v>
      </c>
      <c r="E43" s="16" t="s">
        <v>15</v>
      </c>
      <c r="F43" s="8"/>
      <c r="G43" s="8"/>
      <c r="H43" s="8"/>
      <c r="I43" s="8">
        <v>97500</v>
      </c>
      <c r="J43" s="8">
        <v>15000</v>
      </c>
      <c r="K43" s="64">
        <f>J43/I43*M43</f>
        <v>15.384615384615385</v>
      </c>
      <c r="M43" s="85">
        <v>100</v>
      </c>
    </row>
    <row r="44" spans="2:13" ht="21" customHeight="1" thickBot="1" x14ac:dyDescent="0.3">
      <c r="B44" s="54"/>
      <c r="C44" s="47">
        <v>85230</v>
      </c>
      <c r="D44" s="35"/>
      <c r="E44" s="36" t="s">
        <v>32</v>
      </c>
      <c r="F44" s="37">
        <f>SUM(F42:F43)</f>
        <v>97500</v>
      </c>
      <c r="G44" s="37">
        <f>SUM(G42:G43)</f>
        <v>15000</v>
      </c>
      <c r="H44" s="75">
        <f>G44/F44*M44</f>
        <v>15.384615384615385</v>
      </c>
      <c r="I44" s="37">
        <f>SUM(I43)</f>
        <v>97500</v>
      </c>
      <c r="J44" s="37">
        <f>SUM(J42:J43)</f>
        <v>15000</v>
      </c>
      <c r="K44" s="60">
        <f>J44/I44*M44</f>
        <v>15.384615384615385</v>
      </c>
      <c r="M44" s="85">
        <v>100</v>
      </c>
    </row>
    <row r="45" spans="2:13" ht="21.75" customHeight="1" thickBot="1" x14ac:dyDescent="0.3">
      <c r="B45" s="38">
        <v>852</v>
      </c>
      <c r="C45" s="39"/>
      <c r="D45" s="40"/>
      <c r="E45" s="4" t="s">
        <v>19</v>
      </c>
      <c r="F45" s="41">
        <f>F44+F41+F36+F33+F30</f>
        <v>919900</v>
      </c>
      <c r="G45" s="41">
        <f t="shared" ref="G45" si="1">G44+G41+G36+G33+G30</f>
        <v>655664</v>
      </c>
      <c r="H45" s="75">
        <f>G45/F45*M45</f>
        <v>71.27557343189477</v>
      </c>
      <c r="I45" s="41">
        <f>I44+I41+I36+I33+I30</f>
        <v>919900</v>
      </c>
      <c r="J45" s="41">
        <f>J44+J41+J36+J33+J30</f>
        <v>644451.34000000008</v>
      </c>
      <c r="K45" s="60">
        <f>J45/I45*M45</f>
        <v>70.056673551472997</v>
      </c>
      <c r="M45" s="85">
        <v>100</v>
      </c>
    </row>
    <row r="46" spans="2:13" ht="30.75" customHeight="1" x14ac:dyDescent="0.25">
      <c r="B46" s="48"/>
      <c r="C46" s="18">
        <v>85415</v>
      </c>
      <c r="D46" s="18">
        <v>2030</v>
      </c>
      <c r="E46" s="34" t="s">
        <v>39</v>
      </c>
      <c r="F46" s="19">
        <v>158000</v>
      </c>
      <c r="G46" s="19">
        <v>158000</v>
      </c>
      <c r="H46" s="78">
        <f>G46/F46*M46</f>
        <v>100</v>
      </c>
      <c r="I46" s="19"/>
      <c r="J46" s="19"/>
      <c r="K46" s="61"/>
      <c r="M46" s="85">
        <v>100</v>
      </c>
    </row>
    <row r="47" spans="2:13" ht="24.75" customHeight="1" thickBot="1" x14ac:dyDescent="0.3">
      <c r="B47" s="54"/>
      <c r="C47" s="42"/>
      <c r="D47" s="42">
        <v>3240</v>
      </c>
      <c r="E47" s="43" t="s">
        <v>20</v>
      </c>
      <c r="F47" s="44"/>
      <c r="G47" s="45"/>
      <c r="H47" s="45"/>
      <c r="I47" s="45">
        <v>158000</v>
      </c>
      <c r="J47" s="44">
        <v>133988.5</v>
      </c>
      <c r="K47" s="66">
        <f>J47/I47*M47</f>
        <v>84.802848101265823</v>
      </c>
      <c r="M47" s="85">
        <v>100</v>
      </c>
    </row>
    <row r="48" spans="2:13" ht="40.5" customHeight="1" thickBot="1" x14ac:dyDescent="0.3">
      <c r="B48" s="38">
        <v>854</v>
      </c>
      <c r="C48" s="40">
        <v>85415</v>
      </c>
      <c r="D48" s="40"/>
      <c r="E48" s="46" t="s">
        <v>21</v>
      </c>
      <c r="F48" s="41">
        <f>SUM(F46:F47)</f>
        <v>158000</v>
      </c>
      <c r="G48" s="41">
        <f>SUM(G46:G47)</f>
        <v>158000</v>
      </c>
      <c r="H48" s="75">
        <f>G48/F48*M48</f>
        <v>100</v>
      </c>
      <c r="I48" s="41">
        <f>SUM(I47)</f>
        <v>158000</v>
      </c>
      <c r="J48" s="41">
        <f>SUM(J47)</f>
        <v>133988.5</v>
      </c>
      <c r="K48" s="60">
        <f>J48/I48*M48</f>
        <v>84.802848101265823</v>
      </c>
      <c r="M48" s="85">
        <v>100</v>
      </c>
    </row>
    <row r="49" spans="2:13" ht="31.5" customHeight="1" thickBot="1" x14ac:dyDescent="0.3">
      <c r="B49" s="87" t="s">
        <v>26</v>
      </c>
      <c r="C49" s="88"/>
      <c r="D49" s="88"/>
      <c r="E49" s="89"/>
      <c r="F49" s="22">
        <f>SUM(F11+F17+F23+F26+F30+F33+F36+F41+F44+F46)</f>
        <v>1326603.3</v>
      </c>
      <c r="G49" s="22">
        <f t="shared" ref="G49" si="2">SUM(G11+G17+G23+G26+G30+G33+G36+G41+G44+G46)</f>
        <v>923380</v>
      </c>
      <c r="H49" s="75">
        <f>G49/F49*M49</f>
        <v>69.604832130298476</v>
      </c>
      <c r="I49" s="22">
        <f>SUM(I11+I17+I23+I26+I30+I33+I36+I41+I44+I47)</f>
        <v>1297332</v>
      </c>
      <c r="J49" s="22">
        <f>SUM(J11+J17+J23+J26+J30+J33+J36+J41+J44+J47)</f>
        <v>888155.84</v>
      </c>
      <c r="K49" s="60">
        <f>J49/I49*M49</f>
        <v>68.460181356815369</v>
      </c>
      <c r="M49" s="85">
        <v>100</v>
      </c>
    </row>
    <row r="51" spans="2:13" x14ac:dyDescent="0.25">
      <c r="I51" s="82"/>
      <c r="J51" s="82"/>
    </row>
    <row r="52" spans="2:13" x14ac:dyDescent="0.25">
      <c r="I52" s="82"/>
    </row>
    <row r="53" spans="2:13" x14ac:dyDescent="0.25">
      <c r="I53" s="82"/>
    </row>
  </sheetData>
  <mergeCells count="12">
    <mergeCell ref="B49:E49"/>
    <mergeCell ref="B6:K6"/>
    <mergeCell ref="B8:B9"/>
    <mergeCell ref="C8:C9"/>
    <mergeCell ref="D8:D9"/>
    <mergeCell ref="E8:E9"/>
    <mergeCell ref="F8:F9"/>
    <mergeCell ref="G8:G9"/>
    <mergeCell ref="J8:J9"/>
    <mergeCell ref="I8:I9"/>
    <mergeCell ref="K8:K9"/>
    <mergeCell ref="H8:H9"/>
  </mergeCells>
  <pageMargins left="0.70866141732283472" right="0.70866141732283472" top="0.74803149606299213" bottom="0.74803149606299213" header="0.51181102362204722" footer="0.51181102362204722"/>
  <pageSetup paperSize="9" scale="7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Dot.na zad.własne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revision>0</cp:revision>
  <cp:lastPrinted>2017-08-30T08:53:53Z</cp:lastPrinted>
  <dcterms:created xsi:type="dcterms:W3CDTF">2014-03-27T01:02:17Z</dcterms:created>
  <dcterms:modified xsi:type="dcterms:W3CDTF">2017-08-30T08:53:55Z</dcterms:modified>
</cp:coreProperties>
</file>